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kce-2020\CzechGlobe\_DPS\profese final\_rozpočty\"/>
    </mc:Choice>
  </mc:AlternateContent>
  <xr:revisionPtr revIDLastSave="0" documentId="13_ncr:1_{482F6BC1-7794-4E22-8AB1-65D219A44DA1}" xr6:coauthVersionLast="47" xr6:coauthVersionMax="47" xr10:uidLastSave="{00000000-0000-0000-0000-000000000000}"/>
  <bookViews>
    <workbookView xWindow="1875" yWindow="1590" windowWidth="26430" windowHeight="15600" tabRatio="500" xr2:uid="{00000000-000D-0000-FFFF-FFFF00000000}"/>
  </bookViews>
  <sheets>
    <sheet name="AVT_priprava" sheetId="1" r:id="rId1"/>
  </sheets>
  <definedNames>
    <definedName name="_xlnm.Print_Titles" localSheetId="0">AVT_priprava!$1:$8</definedName>
    <definedName name="_xlnm.Print_Area" localSheetId="0">AVT_priprava!$A$1:$H$41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8" i="1" l="1"/>
  <c r="G36" i="1"/>
  <c r="G34" i="1"/>
  <c r="G32" i="1"/>
  <c r="G30" i="1"/>
  <c r="G28" i="1"/>
  <c r="G26" i="1"/>
  <c r="G23" i="1"/>
  <c r="G21" i="1"/>
  <c r="G19" i="1"/>
  <c r="G17" i="1"/>
  <c r="G15" i="1"/>
  <c r="G13" i="1"/>
  <c r="A13" i="1"/>
  <c r="A15" i="1" s="1"/>
  <c r="A17" i="1" s="1"/>
  <c r="A19" i="1" s="1"/>
  <c r="A21" i="1" s="1"/>
  <c r="A23" i="1" s="1"/>
  <c r="A26" i="1" s="1"/>
  <c r="A28" i="1" s="1"/>
  <c r="A30" i="1" s="1"/>
  <c r="A32" i="1" s="1"/>
  <c r="A34" i="1" s="1"/>
  <c r="A36" i="1" s="1"/>
  <c r="A38" i="1" s="1"/>
  <c r="G11" i="1"/>
  <c r="F10" i="1" l="1"/>
  <c r="D41" i="1"/>
  <c r="H41" i="1" s="1"/>
  <c r="F25" i="1"/>
  <c r="F9" i="1" l="1"/>
</calcChain>
</file>

<file path=xl/sharedStrings.xml><?xml version="1.0" encoding="utf-8"?>
<sst xmlns="http://schemas.openxmlformats.org/spreadsheetml/2006/main" count="67" uniqueCount="51">
  <si>
    <t>AV Technika</t>
  </si>
  <si>
    <t>Příloha č. 1:   Oceněný soupis prací, dodávek a služeb</t>
  </si>
  <si>
    <t>Pol.</t>
  </si>
  <si>
    <t>Značení.</t>
  </si>
  <si>
    <t>Specifikace</t>
  </si>
  <si>
    <t>MJ</t>
  </si>
  <si>
    <t>Počet</t>
  </si>
  <si>
    <t>Cena za mj.</t>
  </si>
  <si>
    <t>Cena bez DPH</t>
  </si>
  <si>
    <t>Výrobce, typ zařízení</t>
  </si>
  <si>
    <t>Kabeláž</t>
  </si>
  <si>
    <t>-</t>
  </si>
  <si>
    <t>Cat 6A</t>
  </si>
  <si>
    <t>Kabel FFTP Cat 6A</t>
  </si>
  <si>
    <t>m</t>
  </si>
  <si>
    <t>FFTP kabel Cat6A, LSOH/Dca</t>
  </si>
  <si>
    <t>100V</t>
  </si>
  <si>
    <t>Kabel pro 100V rozvod</t>
  </si>
  <si>
    <t>Kabel 1x2x0,8, FRNC/Dca</t>
  </si>
  <si>
    <t>Repro 2x6</t>
  </si>
  <si>
    <t>Reprokabel 2x6</t>
  </si>
  <si>
    <t>DMX</t>
  </si>
  <si>
    <t>DMX kabel</t>
  </si>
  <si>
    <t>ø40</t>
  </si>
  <si>
    <t>Chránička</t>
  </si>
  <si>
    <t>bm</t>
  </si>
  <si>
    <t>žlaby</t>
  </si>
  <si>
    <t>Oceloplechový žlab 125x50</t>
  </si>
  <si>
    <t>Plechový žlab 125x50 mm včetně příslušenství</t>
  </si>
  <si>
    <t>Oceloplechový žlab 125x100</t>
  </si>
  <si>
    <t>Plechový žlab 125x100 mm včetně příslušenství</t>
  </si>
  <si>
    <t>Práce</t>
  </si>
  <si>
    <t>Instalace FFTP kabeláže</t>
  </si>
  <si>
    <t>Instalace kabeláže (Příprava a pokládka kabelového svazku), včetně úklidu, ubytování a dopravy.</t>
  </si>
  <si>
    <t>Instalace 100V kabeláže</t>
  </si>
  <si>
    <t>Instalace Repro kabeláže</t>
  </si>
  <si>
    <t>Instalace DMX kabeláže</t>
  </si>
  <si>
    <t>Instalace chrániček</t>
  </si>
  <si>
    <t>Instalace chrániček, včetně úklidu, ubytování a dopravy.</t>
  </si>
  <si>
    <t>Instalace žlabu</t>
  </si>
  <si>
    <t>Lešení</t>
  </si>
  <si>
    <t>den</t>
  </si>
  <si>
    <t>Pronájem lešení</t>
  </si>
  <si>
    <t>Celková cena v Kč bez DPH / s DPH</t>
  </si>
  <si>
    <t>Reprokabel SCH 2x6 mm?, FRNC/Dca</t>
  </si>
  <si>
    <t>DMX kabel, 110 Ohm, 2 x 0.34 mm?, FRNC/Eca</t>
  </si>
  <si>
    <t>Elektroinstalační ohebná trubka vnější průměr ?40, střední mechanická odolnost bezhalogenové nehořlavé provedení</t>
  </si>
  <si>
    <t>Instalace žlabu, včetně úklidu, ubytování a dopravy.</t>
  </si>
  <si>
    <t>CzechGlobe - pavilon D</t>
  </si>
  <si>
    <t>parcela číslo 905/1, katastrální území Staré Brno (610089)</t>
  </si>
  <si>
    <t>d.1.4.10 AV Technika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</si>
</sst>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&quot; Kč&quot;"/>
    <numFmt numFmtId="165" formatCode="#,##0.00\ [$Kč-405];\-#,##0.00\ [$Kč-405]"/>
    <numFmt numFmtId="166" formatCode="#,##0&quot; Kč&quot;;[Red]\-#,##0&quot; Kč&quot;"/>
  </numFmts>
  <fonts count="22" x14ac:knownFonts="1">
    <font>
      <sz val="11"/>
      <color rgb="FF000000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49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/>
    <xf numFmtId="49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164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164" fontId="15" fillId="2" borderId="3" xfId="0" applyNumberFormat="1" applyFont="1" applyFill="1" applyBorder="1" applyAlignment="1">
      <alignment horizontal="center" vertical="center" wrapText="1"/>
    </xf>
    <xf numFmtId="164" fontId="15" fillId="2" borderId="3" xfId="0" applyNumberFormat="1" applyFont="1" applyFill="1" applyBorder="1" applyAlignment="1">
      <alignment horizontal="center" vertical="center"/>
    </xf>
    <xf numFmtId="164" fontId="15" fillId="2" borderId="4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164" fontId="9" fillId="2" borderId="8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4" fillId="2" borderId="9" xfId="0" applyFont="1" applyFill="1" applyBorder="1" applyAlignment="1">
      <alignment vertical="center"/>
    </xf>
    <xf numFmtId="0" fontId="14" fillId="2" borderId="10" xfId="0" applyFont="1" applyFill="1" applyBorder="1" applyAlignment="1">
      <alignment vertical="center"/>
    </xf>
    <xf numFmtId="0" fontId="14" fillId="2" borderId="11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3" xfId="0" applyFont="1" applyBorder="1" applyAlignment="1">
      <alignment horizontal="left" vertical="center" wrapText="1"/>
    </xf>
    <xf numFmtId="165" fontId="15" fillId="0" borderId="13" xfId="0" applyNumberFormat="1" applyFont="1" applyBorder="1" applyAlignment="1">
      <alignment horizontal="right" vertical="center"/>
    </xf>
    <xf numFmtId="0" fontId="15" fillId="0" borderId="14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 wrapText="1"/>
    </xf>
    <xf numFmtId="165" fontId="2" fillId="0" borderId="16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vertical="center"/>
    </xf>
    <xf numFmtId="0" fontId="15" fillId="2" borderId="9" xfId="0" applyFont="1" applyFill="1" applyBorder="1" applyAlignment="1">
      <alignment vertical="center"/>
    </xf>
    <xf numFmtId="0" fontId="15" fillId="2" borderId="10" xfId="0" applyFont="1" applyFill="1" applyBorder="1" applyAlignment="1">
      <alignment vertical="center"/>
    </xf>
    <xf numFmtId="0" fontId="15" fillId="2" borderId="11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5" fillId="0" borderId="13" xfId="0" applyFont="1" applyBorder="1" applyAlignment="1">
      <alignment vertical="center" wrapText="1"/>
    </xf>
    <xf numFmtId="164" fontId="15" fillId="0" borderId="13" xfId="0" applyNumberFormat="1" applyFont="1" applyBorder="1" applyAlignment="1">
      <alignment horizontal="right" vertical="center"/>
    </xf>
    <xf numFmtId="0" fontId="15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right" vertical="center"/>
    </xf>
    <xf numFmtId="0" fontId="2" fillId="0" borderId="21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164" fontId="11" fillId="0" borderId="22" xfId="0" applyNumberFormat="1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164" fontId="20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2" fillId="0" borderId="20" xfId="0" applyFont="1" applyBorder="1" applyAlignment="1">
      <alignment vertical="center" wrapText="1"/>
    </xf>
    <xf numFmtId="0" fontId="9" fillId="2" borderId="5" xfId="0" applyFont="1" applyFill="1" applyBorder="1" applyAlignment="1">
      <alignment horizontal="left" vertical="center"/>
    </xf>
    <xf numFmtId="164" fontId="16" fillId="2" borderId="7" xfId="0" applyNumberFormat="1" applyFont="1" applyFill="1" applyBorder="1" applyAlignment="1">
      <alignment horizontal="right" vertical="center"/>
    </xf>
    <xf numFmtId="164" fontId="14" fillId="2" borderId="10" xfId="0" applyNumberFormat="1" applyFont="1" applyFill="1" applyBorder="1" applyAlignment="1">
      <alignment horizontal="right" vertical="center"/>
    </xf>
    <xf numFmtId="164" fontId="15" fillId="2" borderId="10" xfId="0" applyNumberFormat="1" applyFont="1" applyFill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</cellXfs>
  <cellStyles count="2">
    <cellStyle name="Normální" xfId="0" builtinId="0"/>
    <cellStyle name="normální 2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42"/>
  <sheetViews>
    <sheetView tabSelected="1" view="pageBreakPreview" zoomScaleNormal="100" workbookViewId="0">
      <pane ySplit="6" topLeftCell="A7" activePane="bottomLeft" state="frozen"/>
      <selection pane="bottomLeft" activeCell="H11" sqref="H11:H23"/>
    </sheetView>
  </sheetViews>
  <sheetFormatPr defaultColWidth="9" defaultRowHeight="15" x14ac:dyDescent="0.25"/>
  <cols>
    <col min="1" max="1" width="5.140625" style="1" customWidth="1"/>
    <col min="2" max="2" width="10.28515625" style="2" customWidth="1"/>
    <col min="3" max="3" width="56.7109375" style="3" customWidth="1"/>
    <col min="4" max="4" width="3.7109375" style="1" customWidth="1"/>
    <col min="5" max="5" width="6.7109375" style="1" customWidth="1"/>
    <col min="6" max="7" width="13.7109375" style="4" customWidth="1"/>
    <col min="8" max="8" width="30.7109375" style="5" customWidth="1"/>
    <col min="9" max="1013" width="9" style="5"/>
    <col min="1014" max="1016" width="9" style="6"/>
    <col min="1017" max="1024" width="11.5703125" style="7" customWidth="1"/>
  </cols>
  <sheetData>
    <row r="1" spans="1:1024" s="12" customFormat="1" ht="20.25" x14ac:dyDescent="0.2">
      <c r="A1" s="8" t="s">
        <v>48</v>
      </c>
      <c r="B1" s="9"/>
      <c r="C1" s="10"/>
      <c r="D1" s="11"/>
      <c r="E1" s="11"/>
      <c r="AMD1" s="13"/>
      <c r="AME1" s="13"/>
      <c r="AMF1" s="13"/>
      <c r="AMG1" s="13"/>
      <c r="AMH1" s="13"/>
      <c r="AMI1" s="14"/>
      <c r="AMJ1" s="14"/>
    </row>
    <row r="2" spans="1:1024" s="19" customFormat="1" ht="15.75" x14ac:dyDescent="0.25">
      <c r="A2" s="15" t="s">
        <v>49</v>
      </c>
      <c r="B2" s="16"/>
      <c r="C2" s="17"/>
      <c r="D2" s="18"/>
      <c r="E2" s="18"/>
    </row>
    <row r="3" spans="1:1024" s="19" customFormat="1" ht="15.75" x14ac:dyDescent="0.25">
      <c r="A3" s="20"/>
      <c r="B3" s="21"/>
      <c r="C3" s="17"/>
      <c r="D3" s="18"/>
      <c r="E3" s="18"/>
    </row>
    <row r="4" spans="1:1024" s="26" customFormat="1" ht="18" x14ac:dyDescent="0.25">
      <c r="A4" s="22" t="s">
        <v>50</v>
      </c>
      <c r="B4" s="23"/>
      <c r="C4" s="24"/>
      <c r="D4" s="25"/>
      <c r="E4" s="25"/>
    </row>
    <row r="5" spans="1:1024" s="12" customFormat="1" ht="14.25" x14ac:dyDescent="0.2">
      <c r="A5" s="27"/>
      <c r="B5" s="9"/>
      <c r="C5" s="10"/>
      <c r="D5" s="11"/>
      <c r="E5" s="11"/>
      <c r="AMD5" s="13"/>
      <c r="AME5" s="13"/>
      <c r="AMF5" s="13"/>
      <c r="AMG5" s="13"/>
      <c r="AMH5" s="13"/>
      <c r="AMI5" s="14"/>
      <c r="AMJ5" s="14"/>
    </row>
    <row r="6" spans="1:1024" s="12" customFormat="1" x14ac:dyDescent="0.2">
      <c r="A6" s="28" t="s">
        <v>1</v>
      </c>
      <c r="B6" s="29"/>
      <c r="C6" s="29"/>
      <c r="D6" s="29"/>
      <c r="E6" s="29"/>
      <c r="AMD6" s="13"/>
      <c r="AME6" s="13"/>
      <c r="AMF6" s="13"/>
      <c r="AMG6" s="13"/>
      <c r="AMH6" s="13"/>
      <c r="AMI6" s="14"/>
      <c r="AMJ6" s="14"/>
    </row>
    <row r="7" spans="1:1024" s="33" customFormat="1" ht="14.25" x14ac:dyDescent="0.2">
      <c r="A7" s="30"/>
      <c r="B7" s="30"/>
      <c r="C7" s="31"/>
      <c r="D7" s="30"/>
      <c r="E7" s="30"/>
      <c r="F7" s="32"/>
      <c r="G7" s="32"/>
      <c r="AMC7" s="7"/>
      <c r="AMD7" s="7"/>
      <c r="AME7" s="7"/>
      <c r="AMF7" s="7"/>
      <c r="AMG7" s="7"/>
      <c r="AMH7" s="7"/>
      <c r="AMI7" s="7"/>
      <c r="AMJ7" s="7"/>
    </row>
    <row r="8" spans="1:1024" s="33" customFormat="1" ht="25.5" x14ac:dyDescent="0.2">
      <c r="A8" s="34" t="s">
        <v>2</v>
      </c>
      <c r="B8" s="35" t="s">
        <v>3</v>
      </c>
      <c r="C8" s="36" t="s">
        <v>4</v>
      </c>
      <c r="D8" s="37" t="s">
        <v>5</v>
      </c>
      <c r="E8" s="36" t="s">
        <v>6</v>
      </c>
      <c r="F8" s="38" t="s">
        <v>7</v>
      </c>
      <c r="G8" s="37" t="s">
        <v>8</v>
      </c>
      <c r="H8" s="39" t="s">
        <v>9</v>
      </c>
      <c r="AMC8" s="7"/>
      <c r="AMD8" s="7"/>
      <c r="AME8" s="7"/>
      <c r="AMF8" s="7"/>
      <c r="AMG8" s="7"/>
      <c r="AMH8" s="7"/>
      <c r="AMI8" s="7"/>
      <c r="AMJ8" s="7"/>
    </row>
    <row r="9" spans="1:1024" s="43" customFormat="1" ht="15.75" x14ac:dyDescent="0.2">
      <c r="A9" s="88" t="s">
        <v>0</v>
      </c>
      <c r="B9" s="88"/>
      <c r="C9" s="88"/>
      <c r="D9" s="40"/>
      <c r="E9" s="41"/>
      <c r="F9" s="89">
        <f>F10+F24+F25</f>
        <v>0</v>
      </c>
      <c r="G9" s="89"/>
      <c r="H9" s="42"/>
      <c r="AMC9" s="7"/>
      <c r="AMD9" s="7"/>
      <c r="AME9" s="7"/>
      <c r="AMF9" s="7"/>
      <c r="AMG9" s="7"/>
      <c r="AMH9" s="7"/>
      <c r="AMI9" s="7"/>
      <c r="AMJ9" s="7"/>
    </row>
    <row r="10" spans="1:1024" s="47" customFormat="1" ht="12.75" x14ac:dyDescent="0.2">
      <c r="A10" s="44" t="s">
        <v>10</v>
      </c>
      <c r="B10" s="45"/>
      <c r="C10" s="45"/>
      <c r="D10" s="45"/>
      <c r="E10" s="45"/>
      <c r="F10" s="90">
        <f>SUM(G11:G24)</f>
        <v>0</v>
      </c>
      <c r="G10" s="90"/>
      <c r="H10" s="46" t="s">
        <v>11</v>
      </c>
      <c r="AMC10" s="48"/>
      <c r="AMD10" s="48"/>
      <c r="AME10" s="48"/>
      <c r="AMF10" s="48"/>
      <c r="AMG10" s="48"/>
      <c r="AMH10" s="48"/>
      <c r="AMI10" s="48"/>
      <c r="AMJ10" s="48"/>
    </row>
    <row r="11" spans="1:1024" s="47" customFormat="1" ht="12.75" x14ac:dyDescent="0.2">
      <c r="A11" s="49">
        <v>1</v>
      </c>
      <c r="B11" s="50" t="s">
        <v>12</v>
      </c>
      <c r="C11" s="51" t="s">
        <v>13</v>
      </c>
      <c r="D11" s="50" t="s">
        <v>14</v>
      </c>
      <c r="E11" s="50">
        <v>840</v>
      </c>
      <c r="F11" s="52"/>
      <c r="G11" s="52">
        <f>E11*F11</f>
        <v>0</v>
      </c>
      <c r="H11" s="53"/>
      <c r="AMC11" s="48"/>
      <c r="AMD11" s="48"/>
      <c r="AME11" s="48"/>
      <c r="AMF11" s="48"/>
      <c r="AMG11" s="48"/>
      <c r="AMH11" s="48"/>
      <c r="AMI11" s="48"/>
      <c r="AMJ11" s="48"/>
    </row>
    <row r="12" spans="1:1024" s="47" customFormat="1" ht="12.75" x14ac:dyDescent="0.2">
      <c r="A12" s="54"/>
      <c r="B12" s="55"/>
      <c r="C12" s="56" t="s">
        <v>15</v>
      </c>
      <c r="D12" s="55"/>
      <c r="E12" s="55"/>
      <c r="F12" s="57"/>
      <c r="G12" s="58"/>
      <c r="H12" s="59"/>
      <c r="AMC12" s="48"/>
      <c r="AMD12" s="48"/>
      <c r="AME12" s="48"/>
      <c r="AMF12" s="48"/>
      <c r="AMG12" s="48"/>
      <c r="AMH12" s="48"/>
      <c r="AMI12" s="48"/>
      <c r="AMJ12" s="48"/>
    </row>
    <row r="13" spans="1:1024" s="47" customFormat="1" ht="12.75" x14ac:dyDescent="0.2">
      <c r="A13" s="49">
        <f>A11+1</f>
        <v>2</v>
      </c>
      <c r="B13" s="50" t="s">
        <v>16</v>
      </c>
      <c r="C13" s="51" t="s">
        <v>17</v>
      </c>
      <c r="D13" s="50" t="s">
        <v>14</v>
      </c>
      <c r="E13" s="50">
        <v>60</v>
      </c>
      <c r="F13" s="52"/>
      <c r="G13" s="52">
        <f>E13*F13</f>
        <v>0</v>
      </c>
      <c r="H13" s="53"/>
      <c r="AMC13" s="48"/>
      <c r="AMD13" s="48"/>
      <c r="AME13" s="48"/>
      <c r="AMF13" s="48"/>
      <c r="AMG13" s="48"/>
      <c r="AMH13" s="48"/>
      <c r="AMI13" s="48"/>
      <c r="AMJ13" s="48"/>
    </row>
    <row r="14" spans="1:1024" s="47" customFormat="1" ht="12.75" x14ac:dyDescent="0.2">
      <c r="A14" s="54"/>
      <c r="B14" s="55"/>
      <c r="C14" s="56" t="s">
        <v>18</v>
      </c>
      <c r="D14" s="55"/>
      <c r="E14" s="55"/>
      <c r="F14" s="57"/>
      <c r="G14" s="58"/>
      <c r="H14" s="59"/>
      <c r="AMC14" s="48"/>
      <c r="AMD14" s="48"/>
      <c r="AME14" s="48"/>
      <c r="AMF14" s="48"/>
      <c r="AMG14" s="48"/>
      <c r="AMH14" s="48"/>
      <c r="AMI14" s="48"/>
      <c r="AMJ14" s="48"/>
    </row>
    <row r="15" spans="1:1024" s="47" customFormat="1" ht="12.75" x14ac:dyDescent="0.2">
      <c r="A15" s="49">
        <f>A13+1</f>
        <v>3</v>
      </c>
      <c r="B15" s="50" t="s">
        <v>19</v>
      </c>
      <c r="C15" s="51" t="s">
        <v>20</v>
      </c>
      <c r="D15" s="50" t="s">
        <v>14</v>
      </c>
      <c r="E15" s="50">
        <v>60</v>
      </c>
      <c r="F15" s="52"/>
      <c r="G15" s="52">
        <f>E15*F15</f>
        <v>0</v>
      </c>
      <c r="H15" s="53"/>
      <c r="AMC15" s="48"/>
      <c r="AMD15" s="48"/>
      <c r="AME15" s="48"/>
      <c r="AMF15" s="48"/>
      <c r="AMG15" s="48"/>
      <c r="AMH15" s="48"/>
      <c r="AMI15" s="48"/>
      <c r="AMJ15" s="48"/>
    </row>
    <row r="16" spans="1:1024" s="47" customFormat="1" ht="12.75" x14ac:dyDescent="0.2">
      <c r="A16" s="54"/>
      <c r="B16" s="55"/>
      <c r="C16" s="56" t="s">
        <v>44</v>
      </c>
      <c r="D16" s="55"/>
      <c r="E16" s="55"/>
      <c r="F16" s="57"/>
      <c r="G16" s="58"/>
      <c r="H16" s="59"/>
      <c r="AMC16" s="48"/>
      <c r="AMD16" s="48"/>
      <c r="AME16" s="48"/>
      <c r="AMF16" s="48"/>
      <c r="AMG16" s="48"/>
      <c r="AMH16" s="48"/>
      <c r="AMI16" s="48"/>
      <c r="AMJ16" s="48"/>
    </row>
    <row r="17" spans="1:1024" s="47" customFormat="1" ht="12.75" x14ac:dyDescent="0.2">
      <c r="A17" s="49">
        <f>A15+1</f>
        <v>4</v>
      </c>
      <c r="B17" s="50" t="s">
        <v>21</v>
      </c>
      <c r="C17" s="51" t="s">
        <v>22</v>
      </c>
      <c r="D17" s="50" t="s">
        <v>14</v>
      </c>
      <c r="E17" s="50">
        <v>50</v>
      </c>
      <c r="F17" s="52"/>
      <c r="G17" s="52">
        <f>E17*F17</f>
        <v>0</v>
      </c>
      <c r="H17" s="53"/>
      <c r="AMC17" s="48"/>
      <c r="AMD17" s="48"/>
      <c r="AME17" s="48"/>
      <c r="AMF17" s="48"/>
      <c r="AMG17" s="48"/>
      <c r="AMH17" s="48"/>
      <c r="AMI17" s="48"/>
      <c r="AMJ17" s="48"/>
    </row>
    <row r="18" spans="1:1024" s="47" customFormat="1" ht="12.75" x14ac:dyDescent="0.2">
      <c r="A18" s="54"/>
      <c r="B18" s="55"/>
      <c r="C18" s="56" t="s">
        <v>45</v>
      </c>
      <c r="D18" s="55"/>
      <c r="E18" s="55"/>
      <c r="F18" s="57"/>
      <c r="G18" s="58"/>
      <c r="H18" s="59"/>
      <c r="AMC18" s="48"/>
      <c r="AMD18" s="48"/>
      <c r="AME18" s="48"/>
      <c r="AMF18" s="48"/>
      <c r="AMG18" s="48"/>
      <c r="AMH18" s="48"/>
      <c r="AMI18" s="48"/>
      <c r="AMJ18" s="48"/>
    </row>
    <row r="19" spans="1:1024" s="47" customFormat="1" ht="12.75" x14ac:dyDescent="0.2">
      <c r="A19" s="49">
        <f>A17+1</f>
        <v>5</v>
      </c>
      <c r="B19" s="50" t="s">
        <v>23</v>
      </c>
      <c r="C19" s="51" t="s">
        <v>24</v>
      </c>
      <c r="D19" s="50" t="s">
        <v>25</v>
      </c>
      <c r="E19" s="50">
        <v>14</v>
      </c>
      <c r="F19" s="52"/>
      <c r="G19" s="52">
        <f>E19*F19</f>
        <v>0</v>
      </c>
      <c r="H19" s="53"/>
      <c r="AMC19" s="48"/>
      <c r="AMD19" s="48"/>
      <c r="AME19" s="48"/>
      <c r="AMF19" s="48"/>
      <c r="AMG19" s="48"/>
      <c r="AMH19" s="48"/>
      <c r="AMI19" s="48"/>
      <c r="AMJ19" s="48"/>
    </row>
    <row r="20" spans="1:1024" s="47" customFormat="1" ht="25.5" x14ac:dyDescent="0.2">
      <c r="A20" s="54"/>
      <c r="B20" s="55"/>
      <c r="C20" s="56" t="s">
        <v>46</v>
      </c>
      <c r="D20" s="55"/>
      <c r="E20" s="55"/>
      <c r="F20" s="57"/>
      <c r="G20" s="58"/>
      <c r="H20" s="59"/>
      <c r="AMC20" s="48"/>
      <c r="AMD20" s="48"/>
      <c r="AME20" s="48"/>
      <c r="AMF20" s="48"/>
      <c r="AMG20" s="48"/>
      <c r="AMH20" s="48"/>
      <c r="AMI20" s="48"/>
      <c r="AMJ20" s="48"/>
    </row>
    <row r="21" spans="1:1024" s="47" customFormat="1" ht="12.75" x14ac:dyDescent="0.2">
      <c r="A21" s="49">
        <f>A19+1</f>
        <v>6</v>
      </c>
      <c r="B21" s="50" t="s">
        <v>26</v>
      </c>
      <c r="C21" s="51" t="s">
        <v>27</v>
      </c>
      <c r="D21" s="50" t="s">
        <v>25</v>
      </c>
      <c r="E21" s="50">
        <v>20</v>
      </c>
      <c r="F21" s="52"/>
      <c r="G21" s="52">
        <f>E21*F21</f>
        <v>0</v>
      </c>
      <c r="H21" s="53"/>
      <c r="AMC21" s="48"/>
      <c r="AMD21" s="48"/>
      <c r="AME21" s="48"/>
      <c r="AMF21" s="48"/>
      <c r="AMG21" s="48"/>
      <c r="AMH21" s="48"/>
      <c r="AMI21" s="48"/>
      <c r="AMJ21" s="48"/>
    </row>
    <row r="22" spans="1:1024" s="47" customFormat="1" ht="12.75" x14ac:dyDescent="0.2">
      <c r="A22" s="54"/>
      <c r="B22" s="55"/>
      <c r="C22" s="56" t="s">
        <v>28</v>
      </c>
      <c r="D22" s="55"/>
      <c r="E22" s="55"/>
      <c r="F22" s="57"/>
      <c r="G22" s="58"/>
      <c r="H22" s="59"/>
      <c r="AMC22" s="48"/>
      <c r="AMD22" s="48"/>
      <c r="AME22" s="48"/>
      <c r="AMF22" s="48"/>
      <c r="AMG22" s="48"/>
      <c r="AMH22" s="48"/>
      <c r="AMI22" s="48"/>
      <c r="AMJ22" s="48"/>
    </row>
    <row r="23" spans="1:1024" s="47" customFormat="1" ht="12.75" x14ac:dyDescent="0.2">
      <c r="A23" s="49">
        <f>A21+1</f>
        <v>7</v>
      </c>
      <c r="B23" s="50" t="s">
        <v>26</v>
      </c>
      <c r="C23" s="51" t="s">
        <v>29</v>
      </c>
      <c r="D23" s="50" t="s">
        <v>25</v>
      </c>
      <c r="E23" s="50">
        <v>60</v>
      </c>
      <c r="F23" s="52"/>
      <c r="G23" s="52">
        <f>E23*F23</f>
        <v>0</v>
      </c>
      <c r="H23" s="53"/>
      <c r="AMC23" s="48"/>
      <c r="AMD23" s="48"/>
      <c r="AME23" s="48"/>
      <c r="AMF23" s="48"/>
      <c r="AMG23" s="48"/>
      <c r="AMH23" s="48"/>
      <c r="AMI23" s="48"/>
      <c r="AMJ23" s="48"/>
    </row>
    <row r="24" spans="1:1024" s="47" customFormat="1" ht="13.5" thickBot="1" x14ac:dyDescent="0.25">
      <c r="A24" s="54"/>
      <c r="B24" s="55"/>
      <c r="C24" s="56" t="s">
        <v>30</v>
      </c>
      <c r="D24" s="55"/>
      <c r="E24" s="55"/>
      <c r="F24" s="57"/>
      <c r="G24" s="58"/>
      <c r="H24" s="59"/>
      <c r="AMC24" s="48"/>
      <c r="AMD24" s="48"/>
      <c r="AME24" s="48"/>
      <c r="AMF24" s="48"/>
      <c r="AMG24" s="48"/>
      <c r="AMH24" s="48"/>
      <c r="AMI24" s="48"/>
      <c r="AMJ24" s="48"/>
    </row>
    <row r="25" spans="1:1024" s="63" customFormat="1" ht="12.75" x14ac:dyDescent="0.2">
      <c r="A25" s="60" t="s">
        <v>31</v>
      </c>
      <c r="B25" s="61"/>
      <c r="C25" s="61"/>
      <c r="D25" s="61"/>
      <c r="E25" s="61"/>
      <c r="F25" s="91">
        <f>SUM(G26:G39)</f>
        <v>0</v>
      </c>
      <c r="G25" s="91"/>
      <c r="H25" s="62" t="s">
        <v>11</v>
      </c>
      <c r="AMC25" s="48"/>
      <c r="AMD25" s="48"/>
      <c r="AME25" s="48"/>
      <c r="AMF25" s="48"/>
      <c r="AMG25" s="48"/>
      <c r="AMH25" s="48"/>
      <c r="AMI25" s="48"/>
      <c r="AMJ25" s="48"/>
    </row>
    <row r="26" spans="1:1024" s="63" customFormat="1" ht="12.75" x14ac:dyDescent="0.2">
      <c r="A26" s="49">
        <f>A23+1</f>
        <v>8</v>
      </c>
      <c r="B26" s="50"/>
      <c r="C26" s="64" t="s">
        <v>32</v>
      </c>
      <c r="D26" s="50" t="s">
        <v>25</v>
      </c>
      <c r="E26" s="50">
        <v>840</v>
      </c>
      <c r="F26" s="85"/>
      <c r="G26" s="65">
        <f>E26*F26</f>
        <v>0</v>
      </c>
      <c r="H26" s="53"/>
      <c r="AMC26" s="48"/>
      <c r="AMD26" s="48"/>
      <c r="AME26" s="48"/>
      <c r="AMF26" s="48"/>
      <c r="AMG26" s="48"/>
      <c r="AMH26" s="48"/>
      <c r="AMI26" s="48"/>
      <c r="AMJ26" s="48"/>
    </row>
    <row r="27" spans="1:1024" s="63" customFormat="1" ht="25.5" x14ac:dyDescent="0.2">
      <c r="A27" s="54"/>
      <c r="B27" s="66"/>
      <c r="C27" s="67" t="s">
        <v>33</v>
      </c>
      <c r="D27" s="55"/>
      <c r="E27" s="55"/>
      <c r="F27" s="58"/>
      <c r="G27" s="58"/>
      <c r="H27" s="59"/>
      <c r="AMC27" s="48"/>
      <c r="AMD27" s="48"/>
      <c r="AME27" s="48"/>
      <c r="AMF27" s="48"/>
      <c r="AMG27" s="48"/>
      <c r="AMH27" s="48"/>
      <c r="AMI27" s="48"/>
      <c r="AMJ27" s="48"/>
    </row>
    <row r="28" spans="1:1024" s="63" customFormat="1" ht="12.75" x14ac:dyDescent="0.2">
      <c r="A28" s="49">
        <f>A26+1</f>
        <v>9</v>
      </c>
      <c r="B28" s="50"/>
      <c r="C28" s="64" t="s">
        <v>34</v>
      </c>
      <c r="D28" s="50" t="s">
        <v>25</v>
      </c>
      <c r="E28" s="50">
        <v>60</v>
      </c>
      <c r="F28" s="85"/>
      <c r="G28" s="65">
        <f>E28*F28</f>
        <v>0</v>
      </c>
      <c r="H28" s="53"/>
      <c r="AMC28" s="48"/>
      <c r="AMD28" s="48"/>
      <c r="AME28" s="48"/>
      <c r="AMF28" s="48"/>
      <c r="AMG28" s="48"/>
      <c r="AMH28" s="48"/>
      <c r="AMI28" s="48"/>
      <c r="AMJ28" s="48"/>
    </row>
    <row r="29" spans="1:1024" s="63" customFormat="1" ht="25.5" x14ac:dyDescent="0.2">
      <c r="A29" s="54"/>
      <c r="B29" s="66"/>
      <c r="C29" s="67" t="s">
        <v>33</v>
      </c>
      <c r="D29" s="55"/>
      <c r="E29" s="55"/>
      <c r="F29" s="58"/>
      <c r="G29" s="58"/>
      <c r="H29" s="59"/>
      <c r="AMC29" s="48"/>
      <c r="AMD29" s="48"/>
      <c r="AME29" s="48"/>
      <c r="AMF29" s="48"/>
      <c r="AMG29" s="48"/>
      <c r="AMH29" s="48"/>
      <c r="AMI29" s="48"/>
      <c r="AMJ29" s="48"/>
    </row>
    <row r="30" spans="1:1024" s="63" customFormat="1" ht="12.75" x14ac:dyDescent="0.2">
      <c r="A30" s="49">
        <f>A28+1</f>
        <v>10</v>
      </c>
      <c r="B30" s="50"/>
      <c r="C30" s="64" t="s">
        <v>35</v>
      </c>
      <c r="D30" s="50" t="s">
        <v>25</v>
      </c>
      <c r="E30" s="50">
        <v>60</v>
      </c>
      <c r="F30" s="85"/>
      <c r="G30" s="65">
        <f>E30*F30</f>
        <v>0</v>
      </c>
      <c r="H30" s="53"/>
      <c r="AMC30" s="48"/>
      <c r="AMD30" s="48"/>
      <c r="AME30" s="48"/>
      <c r="AMF30" s="48"/>
      <c r="AMG30" s="48"/>
      <c r="AMH30" s="48"/>
      <c r="AMI30" s="48"/>
      <c r="AMJ30" s="48"/>
    </row>
    <row r="31" spans="1:1024" s="63" customFormat="1" ht="25.5" x14ac:dyDescent="0.2">
      <c r="A31" s="54"/>
      <c r="B31" s="66"/>
      <c r="C31" s="67" t="s">
        <v>33</v>
      </c>
      <c r="D31" s="55"/>
      <c r="E31" s="55"/>
      <c r="F31" s="58"/>
      <c r="G31" s="58"/>
      <c r="H31" s="59"/>
      <c r="AMC31" s="48"/>
      <c r="AMD31" s="48"/>
      <c r="AME31" s="48"/>
      <c r="AMF31" s="48"/>
      <c r="AMG31" s="48"/>
      <c r="AMH31" s="48"/>
      <c r="AMI31" s="48"/>
      <c r="AMJ31" s="48"/>
    </row>
    <row r="32" spans="1:1024" s="63" customFormat="1" ht="12.75" x14ac:dyDescent="0.2">
      <c r="A32" s="49">
        <f>A30+1</f>
        <v>11</v>
      </c>
      <c r="B32" s="50"/>
      <c r="C32" s="64" t="s">
        <v>36</v>
      </c>
      <c r="D32" s="50" t="s">
        <v>25</v>
      </c>
      <c r="E32" s="50">
        <v>50</v>
      </c>
      <c r="F32" s="85"/>
      <c r="G32" s="65">
        <f>E32*F32</f>
        <v>0</v>
      </c>
      <c r="H32" s="53"/>
      <c r="AMC32" s="48"/>
      <c r="AMD32" s="48"/>
      <c r="AME32" s="48"/>
      <c r="AMF32" s="48"/>
      <c r="AMG32" s="48"/>
      <c r="AMH32" s="48"/>
      <c r="AMI32" s="48"/>
      <c r="AMJ32" s="48"/>
    </row>
    <row r="33" spans="1:1024" s="63" customFormat="1" ht="25.5" x14ac:dyDescent="0.2">
      <c r="A33" s="68"/>
      <c r="B33" s="86"/>
      <c r="C33" s="67" t="s">
        <v>33</v>
      </c>
      <c r="D33" s="55"/>
      <c r="E33" s="55"/>
      <c r="F33" s="58"/>
      <c r="G33" s="58"/>
      <c r="H33" s="59"/>
      <c r="AMC33" s="48"/>
      <c r="AMD33" s="48"/>
      <c r="AME33" s="48"/>
      <c r="AMF33" s="48"/>
      <c r="AMG33" s="48"/>
      <c r="AMH33" s="48"/>
      <c r="AMI33" s="48"/>
      <c r="AMJ33" s="48"/>
    </row>
    <row r="34" spans="1:1024" s="63" customFormat="1" ht="12.75" x14ac:dyDescent="0.2">
      <c r="A34" s="49">
        <f>A32+1</f>
        <v>12</v>
      </c>
      <c r="B34" s="50"/>
      <c r="C34" s="64" t="s">
        <v>37</v>
      </c>
      <c r="D34" s="50" t="s">
        <v>25</v>
      </c>
      <c r="E34" s="50">
        <v>14</v>
      </c>
      <c r="F34" s="85"/>
      <c r="G34" s="65">
        <f>E34*F34</f>
        <v>0</v>
      </c>
      <c r="H34" s="53"/>
      <c r="AMC34" s="48"/>
      <c r="AMD34" s="48"/>
      <c r="AME34" s="48"/>
      <c r="AMF34" s="48"/>
      <c r="AMG34" s="48"/>
      <c r="AMH34" s="48"/>
      <c r="AMI34" s="48"/>
      <c r="AMJ34" s="48"/>
    </row>
    <row r="35" spans="1:1024" s="63" customFormat="1" ht="12.75" x14ac:dyDescent="0.2">
      <c r="A35" s="54"/>
      <c r="B35" s="66"/>
      <c r="C35" s="67" t="s">
        <v>38</v>
      </c>
      <c r="D35" s="55"/>
      <c r="E35" s="55"/>
      <c r="F35" s="58"/>
      <c r="G35" s="58"/>
      <c r="H35" s="59"/>
      <c r="AMC35" s="48"/>
      <c r="AMD35" s="48"/>
      <c r="AME35" s="48"/>
      <c r="AMF35" s="48"/>
      <c r="AMG35" s="48"/>
      <c r="AMH35" s="48"/>
      <c r="AMI35" s="48"/>
      <c r="AMJ35" s="48"/>
    </row>
    <row r="36" spans="1:1024" s="63" customFormat="1" ht="12.75" x14ac:dyDescent="0.2">
      <c r="A36" s="49">
        <f>A34+1</f>
        <v>13</v>
      </c>
      <c r="B36" s="50"/>
      <c r="C36" s="64" t="s">
        <v>39</v>
      </c>
      <c r="D36" s="50" t="s">
        <v>25</v>
      </c>
      <c r="E36" s="50">
        <v>80</v>
      </c>
      <c r="F36" s="85"/>
      <c r="G36" s="65">
        <f>E36*F36</f>
        <v>0</v>
      </c>
      <c r="H36" s="53"/>
      <c r="AMC36" s="48"/>
      <c r="AMD36" s="48"/>
      <c r="AME36" s="48"/>
      <c r="AMF36" s="48"/>
      <c r="AMG36" s="48"/>
      <c r="AMH36" s="48"/>
      <c r="AMI36" s="48"/>
      <c r="AMJ36" s="48"/>
    </row>
    <row r="37" spans="1:1024" s="63" customFormat="1" ht="12.75" x14ac:dyDescent="0.2">
      <c r="A37" s="54"/>
      <c r="B37" s="66"/>
      <c r="C37" s="67" t="s">
        <v>47</v>
      </c>
      <c r="D37" s="55"/>
      <c r="E37" s="55"/>
      <c r="F37" s="58"/>
      <c r="G37" s="58"/>
      <c r="H37" s="59"/>
      <c r="AMC37" s="48"/>
      <c r="AMD37" s="48"/>
      <c r="AME37" s="48"/>
      <c r="AMF37" s="48"/>
      <c r="AMG37" s="48"/>
      <c r="AMH37" s="48"/>
      <c r="AMI37" s="48"/>
      <c r="AMJ37" s="48"/>
    </row>
    <row r="38" spans="1:1024" s="63" customFormat="1" ht="12.75" x14ac:dyDescent="0.2">
      <c r="A38" s="49">
        <f>A36+1</f>
        <v>14</v>
      </c>
      <c r="B38" s="50"/>
      <c r="C38" s="64" t="s">
        <v>40</v>
      </c>
      <c r="D38" s="50" t="s">
        <v>41</v>
      </c>
      <c r="E38" s="50">
        <v>4</v>
      </c>
      <c r="F38" s="85"/>
      <c r="G38" s="65">
        <f>E38*F38</f>
        <v>0</v>
      </c>
      <c r="H38" s="53"/>
      <c r="AMC38" s="48"/>
      <c r="AMD38" s="48"/>
      <c r="AME38" s="48"/>
      <c r="AMF38" s="48"/>
      <c r="AMG38" s="48"/>
      <c r="AMH38" s="48"/>
      <c r="AMI38" s="48"/>
      <c r="AMJ38" s="48"/>
    </row>
    <row r="39" spans="1:1024" s="63" customFormat="1" ht="13.5" thickBot="1" x14ac:dyDescent="0.25">
      <c r="A39" s="69"/>
      <c r="B39" s="70"/>
      <c r="C39" s="87" t="s">
        <v>42</v>
      </c>
      <c r="D39" s="71"/>
      <c r="E39" s="71"/>
      <c r="F39" s="72"/>
      <c r="G39" s="72"/>
      <c r="H39" s="73"/>
      <c r="AMC39" s="48"/>
      <c r="AMD39" s="48"/>
      <c r="AME39" s="48"/>
      <c r="AMF39" s="48"/>
      <c r="AMG39" s="48"/>
      <c r="AMH39" s="48"/>
      <c r="AMI39" s="48"/>
      <c r="AMJ39" s="48"/>
    </row>
    <row r="40" spans="1:1024" ht="15.75" thickBot="1" x14ac:dyDescent="0.3">
      <c r="A40" s="10"/>
      <c r="B40" s="74"/>
      <c r="C40" s="9"/>
      <c r="D40" s="10"/>
      <c r="E40" s="10"/>
      <c r="F40" s="11"/>
      <c r="G40" s="11"/>
      <c r="H40" s="12"/>
    </row>
    <row r="41" spans="1:1024" ht="18" x14ac:dyDescent="0.25">
      <c r="A41" s="75"/>
      <c r="B41" s="76"/>
      <c r="C41" s="77" t="s">
        <v>43</v>
      </c>
      <c r="D41" s="92">
        <f>SUM(G10:G39)</f>
        <v>0</v>
      </c>
      <c r="E41" s="92"/>
      <c r="F41" s="92"/>
      <c r="G41" s="92"/>
      <c r="H41" s="78">
        <f>D41*1.21</f>
        <v>0</v>
      </c>
    </row>
    <row r="42" spans="1:1024" x14ac:dyDescent="0.25">
      <c r="A42" s="79"/>
      <c r="B42" s="80"/>
      <c r="C42" s="81"/>
      <c r="D42" s="79"/>
      <c r="E42" s="79"/>
      <c r="F42" s="82"/>
      <c r="G42" s="83"/>
      <c r="H42" s="84"/>
    </row>
  </sheetData>
  <mergeCells count="5">
    <mergeCell ref="A9:C9"/>
    <mergeCell ref="F9:G9"/>
    <mergeCell ref="F10:G10"/>
    <mergeCell ref="F25:G25"/>
    <mergeCell ref="D41:G41"/>
  </mergeCells>
  <pageMargins left="0.70833333333333304" right="0.59027777777777801" top="0.78749999999999998" bottom="0.78749999999999998" header="0.511811023622047" footer="0.51180555555555596"/>
  <pageSetup paperSize="9" scale="63" fitToHeight="0" orientation="portrait" horizontalDpi="300" verticalDpi="30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104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AVT_priprava</vt:lpstr>
      <vt:lpstr>AVT_priprava!Názvy_tisku</vt:lpstr>
      <vt:lpstr>AVT_priprava!Oblast_tisku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Štěpán Prášil</dc:creator>
  <dc:description/>
  <cp:lastModifiedBy>Ondřej Patsch</cp:lastModifiedBy>
  <cp:revision>20</cp:revision>
  <cp:lastPrinted>2022-05-26T13:21:14Z</cp:lastPrinted>
  <dcterms:created xsi:type="dcterms:W3CDTF">2020-05-25T14:51:00Z</dcterms:created>
  <dcterms:modified xsi:type="dcterms:W3CDTF">2022-11-30T10:14:32Z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